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gDNA Concentrations\"/>
    </mc:Choice>
  </mc:AlternateContent>
  <xr:revisionPtr revIDLastSave="0" documentId="13_ncr:40009_{4AE478F6-52B4-435B-A9CE-91270D41EC3C}" xr6:coauthVersionLast="47" xr6:coauthVersionMax="47" xr10:uidLastSave="{00000000-0000-0000-0000-000000000000}"/>
  <bookViews>
    <workbookView xWindow="-108" yWindow="-108" windowWidth="23256" windowHeight="12576" activeTab="2"/>
  </bookViews>
  <sheets>
    <sheet name="Raw Output 1 to 2" sheetId="1" r:id="rId1"/>
    <sheet name="gDNA" sheetId="3" r:id="rId2"/>
    <sheet name="100 dil.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4" l="1"/>
  <c r="C7" i="4"/>
  <c r="C8" i="4"/>
  <c r="D8" i="4" s="1"/>
  <c r="C9" i="4"/>
  <c r="D9" i="4" s="1"/>
  <c r="C5" i="4"/>
  <c r="D5" i="4" s="1"/>
  <c r="C4" i="4"/>
  <c r="D4" i="4" s="1"/>
  <c r="C3" i="4"/>
  <c r="D3" i="4" s="1"/>
  <c r="D6" i="4"/>
  <c r="D7" i="4"/>
  <c r="D2" i="4"/>
  <c r="C2" i="4"/>
</calcChain>
</file>

<file path=xl/sharedStrings.xml><?xml version="1.0" encoding="utf-8"?>
<sst xmlns="http://schemas.openxmlformats.org/spreadsheetml/2006/main" count="95" uniqueCount="40">
  <si>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</si>
  <si>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</si>
  <si>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</si>
  <si>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</si>
  <si>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</si>
  <si>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</si>
  <si>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</si>
  <si>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</si>
  <si>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</si>
  <si>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</si>
  <si>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</si>
  <si>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</si>
  <si>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>Science</t>
  </si>
  <si>
    <t>ng/µl</t>
  </si>
  <si>
    <t>DNA</t>
  </si>
  <si>
    <t/>
  </si>
  <si>
    <t>11/8/2022 10:51:11 AM</t>
  </si>
  <si>
    <t>11/8/2022 10:52:12 AM</t>
  </si>
  <si>
    <t>11/8/2022 10:53:16 AM</t>
  </si>
  <si>
    <t>11/8/2022 10:54:16 AM</t>
  </si>
  <si>
    <t>11/8/2022 10:55:38 AM</t>
  </si>
  <si>
    <t>11/8/2022 10:56:52 AM</t>
  </si>
  <si>
    <t>11/8/2022 10:58:33 AM</t>
  </si>
  <si>
    <t>11/8/2022 11:01:04 AM</t>
  </si>
  <si>
    <t>11/8/2022 11:03:16 AM</t>
  </si>
  <si>
    <t>11/8/2022 11:04:14 AM</t>
  </si>
  <si>
    <t>Triple Mutant 1</t>
  </si>
  <si>
    <t>Triple Mutant 2</t>
  </si>
  <si>
    <t>Triple Mutant 3</t>
  </si>
  <si>
    <t>Triple Mutant 4</t>
  </si>
  <si>
    <t>Triple Mutant 5</t>
  </si>
  <si>
    <t>Triple Mutant 7</t>
  </si>
  <si>
    <t>Triple Mutant 8</t>
  </si>
  <si>
    <t>KRLVS153</t>
  </si>
  <si>
    <t>Triple Mutant 7 1:4</t>
  </si>
  <si>
    <t>Triple Mutant 8 1:4</t>
  </si>
  <si>
    <t>Nucleic Acid (ng/uL)</t>
  </si>
  <si>
    <t>Sample Name</t>
  </si>
  <si>
    <t>DNA (uL)</t>
  </si>
  <si>
    <t>EB (uL)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</si>
</sst>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9" formatCode="0.0"/>
    <numFmt numFmtId="170" formatCode="0.00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  <font>
      <sz val="10"/>
      <name val="Arial"/>
      <family val="2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0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E8" sqref="E8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26</v>
      </c>
      <c r="C2" t="s">
        <v>12</v>
      </c>
      <c r="D2" t="s">
        <v>16</v>
      </c>
      <c r="E2">
        <v>500</v>
      </c>
      <c r="F2" t="s">
        <v>13</v>
      </c>
      <c r="G2">
        <v>10.000999999999999</v>
      </c>
      <c r="H2">
        <v>5.3849999999999998</v>
      </c>
      <c r="I2">
        <v>1.86</v>
      </c>
      <c r="J2">
        <v>1.63</v>
      </c>
      <c r="K2" t="s">
        <v>14</v>
      </c>
      <c r="L2">
        <v>50</v>
      </c>
    </row>
    <row r="3" spans="1:12" ht="13.2" customHeight="1" x14ac:dyDescent="0.25">
      <c r="A3">
        <v>2</v>
      </c>
      <c r="B3" t="s">
        <v>27</v>
      </c>
      <c r="C3" t="s">
        <v>12</v>
      </c>
      <c r="D3" t="s">
        <v>17</v>
      </c>
      <c r="E3">
        <v>358.3</v>
      </c>
      <c r="F3" t="s">
        <v>13</v>
      </c>
      <c r="G3">
        <v>7.165</v>
      </c>
      <c r="H3">
        <v>3.8730000000000002</v>
      </c>
      <c r="I3">
        <v>1.85</v>
      </c>
      <c r="J3">
        <v>1.41</v>
      </c>
      <c r="K3" t="s">
        <v>14</v>
      </c>
      <c r="L3">
        <v>50</v>
      </c>
    </row>
    <row r="4" spans="1:12" ht="13.2" customHeight="1" x14ac:dyDescent="0.25">
      <c r="A4">
        <v>3</v>
      </c>
      <c r="B4" t="s">
        <v>28</v>
      </c>
      <c r="C4" t="s">
        <v>12</v>
      </c>
      <c r="D4" t="s">
        <v>18</v>
      </c>
      <c r="E4">
        <v>847.5</v>
      </c>
      <c r="F4" t="s">
        <v>13</v>
      </c>
      <c r="G4">
        <v>16.949000000000002</v>
      </c>
      <c r="H4">
        <v>9.2059999999999995</v>
      </c>
      <c r="I4">
        <v>1.84</v>
      </c>
      <c r="J4">
        <v>1.33</v>
      </c>
      <c r="K4" t="s">
        <v>14</v>
      </c>
      <c r="L4">
        <v>50</v>
      </c>
    </row>
    <row r="5" spans="1:12" ht="13.2" customHeight="1" x14ac:dyDescent="0.25">
      <c r="A5">
        <v>4</v>
      </c>
      <c r="B5" t="s">
        <v>29</v>
      </c>
      <c r="C5" t="s">
        <v>12</v>
      </c>
      <c r="D5" t="s">
        <v>19</v>
      </c>
      <c r="E5">
        <v>516.1</v>
      </c>
      <c r="F5" t="s">
        <v>13</v>
      </c>
      <c r="G5">
        <v>10.321999999999999</v>
      </c>
      <c r="H5">
        <v>5.5140000000000002</v>
      </c>
      <c r="I5">
        <v>1.87</v>
      </c>
      <c r="J5">
        <v>1.57</v>
      </c>
      <c r="K5" t="s">
        <v>14</v>
      </c>
      <c r="L5">
        <v>50</v>
      </c>
    </row>
    <row r="6" spans="1:12" ht="13.2" customHeight="1" x14ac:dyDescent="0.25">
      <c r="A6">
        <v>5</v>
      </c>
      <c r="B6" t="s">
        <v>30</v>
      </c>
      <c r="C6" t="s">
        <v>12</v>
      </c>
      <c r="D6" t="s">
        <v>20</v>
      </c>
      <c r="E6">
        <v>788.1</v>
      </c>
      <c r="F6" t="s">
        <v>13</v>
      </c>
      <c r="G6">
        <v>15.760999999999999</v>
      </c>
      <c r="H6">
        <v>8.5210000000000008</v>
      </c>
      <c r="I6">
        <v>1.85</v>
      </c>
      <c r="J6">
        <v>1.32</v>
      </c>
      <c r="K6" t="s">
        <v>14</v>
      </c>
      <c r="L6">
        <v>50</v>
      </c>
    </row>
    <row r="7" spans="1:12" ht="13.2" customHeight="1" x14ac:dyDescent="0.25">
      <c r="A7">
        <v>6</v>
      </c>
      <c r="B7" t="s">
        <v>31</v>
      </c>
      <c r="C7" t="s">
        <v>12</v>
      </c>
      <c r="D7" t="s">
        <v>21</v>
      </c>
      <c r="E7">
        <v>1438.1</v>
      </c>
      <c r="F7" t="s">
        <v>13</v>
      </c>
      <c r="G7">
        <v>28.763000000000002</v>
      </c>
      <c r="H7">
        <v>15.598000000000001</v>
      </c>
      <c r="I7">
        <v>1.84</v>
      </c>
      <c r="J7">
        <v>1.43</v>
      </c>
      <c r="K7" t="s">
        <v>14</v>
      </c>
      <c r="L7">
        <v>50</v>
      </c>
    </row>
    <row r="8" spans="1:12" ht="13.2" customHeight="1" x14ac:dyDescent="0.25">
      <c r="A8">
        <v>7</v>
      </c>
      <c r="B8" t="s">
        <v>32</v>
      </c>
      <c r="C8" t="s">
        <v>12</v>
      </c>
      <c r="D8" t="s">
        <v>22</v>
      </c>
      <c r="E8">
        <v>1068.0999999999999</v>
      </c>
      <c r="F8" t="s">
        <v>13</v>
      </c>
      <c r="G8">
        <v>21.361999999999998</v>
      </c>
      <c r="H8">
        <v>11.461</v>
      </c>
      <c r="I8">
        <v>1.86</v>
      </c>
      <c r="J8">
        <v>1.54</v>
      </c>
      <c r="K8" t="s">
        <v>14</v>
      </c>
      <c r="L8">
        <v>50</v>
      </c>
    </row>
    <row r="9" spans="1:12" ht="13.2" customHeight="1" x14ac:dyDescent="0.25">
      <c r="A9">
        <v>8</v>
      </c>
      <c r="B9" t="s">
        <v>33</v>
      </c>
      <c r="C9" t="s">
        <v>12</v>
      </c>
      <c r="D9" t="s">
        <v>23</v>
      </c>
      <c r="E9">
        <v>810.8</v>
      </c>
      <c r="F9" t="s">
        <v>13</v>
      </c>
      <c r="G9">
        <v>16.216000000000001</v>
      </c>
      <c r="H9">
        <v>8.7080000000000002</v>
      </c>
      <c r="I9">
        <v>1.86</v>
      </c>
      <c r="J9">
        <v>1.4</v>
      </c>
      <c r="K9" t="s">
        <v>14</v>
      </c>
      <c r="L9">
        <v>50</v>
      </c>
    </row>
    <row r="10" spans="1:12" ht="13.2" customHeight="1" x14ac:dyDescent="0.25">
      <c r="A10">
        <v>9</v>
      </c>
      <c r="B10" t="s">
        <v>34</v>
      </c>
      <c r="C10" t="s">
        <v>12</v>
      </c>
      <c r="D10" t="s">
        <v>24</v>
      </c>
      <c r="E10">
        <v>708</v>
      </c>
      <c r="F10" t="s">
        <v>13</v>
      </c>
      <c r="G10">
        <v>14.16</v>
      </c>
      <c r="H10">
        <v>7.7560000000000002</v>
      </c>
      <c r="I10">
        <v>1.83</v>
      </c>
      <c r="J10">
        <v>1.4</v>
      </c>
      <c r="K10" t="s">
        <v>14</v>
      </c>
      <c r="L10">
        <v>50</v>
      </c>
    </row>
    <row r="11" spans="1:12" ht="13.2" customHeight="1" x14ac:dyDescent="0.25">
      <c r="A11">
        <v>10</v>
      </c>
      <c r="B11" t="s">
        <v>35</v>
      </c>
      <c r="C11" t="s">
        <v>12</v>
      </c>
      <c r="D11" t="s">
        <v>25</v>
      </c>
      <c r="E11">
        <v>228.2</v>
      </c>
      <c r="F11" t="s">
        <v>13</v>
      </c>
      <c r="G11">
        <v>4.5650000000000004</v>
      </c>
      <c r="H11">
        <v>2.4729999999999999</v>
      </c>
      <c r="I11">
        <v>1.85</v>
      </c>
      <c r="J11">
        <v>1.54</v>
      </c>
      <c r="K11" t="s">
        <v>14</v>
      </c>
      <c r="L11">
        <v>50</v>
      </c>
    </row>
  </sheetData>
  <phoneticPr fontId="1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9" sqref="A1:F9"/>
    </sheetView>
  </sheetViews>
  <sheetFormatPr defaultRowHeight="13.2" x14ac:dyDescent="0.25"/>
  <cols>
    <col min="1" max="1" width="12.88671875" style="3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2" t="s">
        <v>37</v>
      </c>
      <c r="B1" s="4" t="s">
        <v>36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ht="13.2" customHeight="1" x14ac:dyDescent="0.25">
      <c r="A2" s="3" t="s">
        <v>26</v>
      </c>
      <c r="B2" s="5">
        <v>1000</v>
      </c>
      <c r="C2" s="6">
        <v>10.000999999999999</v>
      </c>
      <c r="D2" s="6">
        <v>5.3849999999999998</v>
      </c>
      <c r="E2" s="7">
        <v>1.86</v>
      </c>
      <c r="F2" s="8">
        <v>1.63</v>
      </c>
    </row>
    <row r="3" spans="1:6" ht="13.2" customHeight="1" x14ac:dyDescent="0.25">
      <c r="A3" s="3" t="s">
        <v>27</v>
      </c>
      <c r="B3" s="5">
        <v>716.6</v>
      </c>
      <c r="C3" s="6">
        <v>7.165</v>
      </c>
      <c r="D3" s="6">
        <v>3.8730000000000002</v>
      </c>
      <c r="E3" s="7">
        <v>1.85</v>
      </c>
      <c r="F3" s="8">
        <v>1.41</v>
      </c>
    </row>
    <row r="4" spans="1:6" ht="13.2" customHeight="1" x14ac:dyDescent="0.25">
      <c r="A4" s="3" t="s">
        <v>28</v>
      </c>
      <c r="B4" s="5">
        <v>1695</v>
      </c>
      <c r="C4" s="6">
        <v>16.949000000000002</v>
      </c>
      <c r="D4" s="6">
        <v>9.2059999999999995</v>
      </c>
      <c r="E4" s="7">
        <v>1.84</v>
      </c>
      <c r="F4" s="8">
        <v>1.33</v>
      </c>
    </row>
    <row r="5" spans="1:6" ht="13.2" customHeight="1" x14ac:dyDescent="0.25">
      <c r="A5" s="3" t="s">
        <v>29</v>
      </c>
      <c r="B5" s="5">
        <v>1032.2</v>
      </c>
      <c r="C5" s="6">
        <v>10.321999999999999</v>
      </c>
      <c r="D5" s="6">
        <v>5.5140000000000002</v>
      </c>
      <c r="E5" s="7">
        <v>1.87</v>
      </c>
      <c r="F5" s="8">
        <v>1.57</v>
      </c>
    </row>
    <row r="6" spans="1:6" ht="13.2" customHeight="1" x14ac:dyDescent="0.25">
      <c r="A6" s="3" t="s">
        <v>30</v>
      </c>
      <c r="B6" s="5">
        <v>1576.2</v>
      </c>
      <c r="C6" s="6">
        <v>15.760999999999999</v>
      </c>
      <c r="D6" s="6">
        <v>8.5210000000000008</v>
      </c>
      <c r="E6" s="7">
        <v>1.85</v>
      </c>
      <c r="F6" s="8">
        <v>1.32</v>
      </c>
    </row>
    <row r="7" spans="1:6" ht="13.2" customHeight="1" x14ac:dyDescent="0.25">
      <c r="A7" s="9" t="s">
        <v>31</v>
      </c>
      <c r="B7" s="5">
        <v>2832</v>
      </c>
      <c r="C7" s="6">
        <v>14.16</v>
      </c>
      <c r="D7" s="6">
        <v>7.7560000000000002</v>
      </c>
      <c r="E7" s="7">
        <v>1.83</v>
      </c>
      <c r="F7" s="8">
        <v>1.4</v>
      </c>
    </row>
    <row r="8" spans="1:6" ht="13.2" customHeight="1" x14ac:dyDescent="0.25">
      <c r="A8" s="9" t="s">
        <v>32</v>
      </c>
      <c r="B8" s="5">
        <v>2136.1999999999998</v>
      </c>
      <c r="C8" s="6">
        <v>4.5650000000000004</v>
      </c>
      <c r="D8" s="6">
        <v>2.4729999999999999</v>
      </c>
      <c r="E8" s="7">
        <v>1.85</v>
      </c>
      <c r="F8" s="8">
        <v>1.54</v>
      </c>
    </row>
    <row r="9" spans="1:6" ht="13.2" customHeight="1" x14ac:dyDescent="0.25">
      <c r="A9" s="3" t="s">
        <v>33</v>
      </c>
      <c r="B9" s="5">
        <v>1621.6</v>
      </c>
      <c r="C9" s="6">
        <v>16.216000000000001</v>
      </c>
      <c r="D9" s="6">
        <v>8.7080000000000002</v>
      </c>
      <c r="E9" s="7">
        <v>1.86</v>
      </c>
      <c r="F9" s="8">
        <v>1.4</v>
      </c>
    </row>
  </sheetData>
  <phoneticPr fontId="21" type="noConversion"/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E7" sqref="E7"/>
    </sheetView>
  </sheetViews>
  <sheetFormatPr defaultRowHeight="13.2" x14ac:dyDescent="0.25"/>
  <cols>
    <col min="1" max="1" width="12.88671875" style="3" bestFit="1" customWidth="1"/>
    <col min="2" max="2" width="18.77734375" bestFit="1" customWidth="1"/>
    <col min="3" max="4" width="10.44140625" bestFit="1" customWidth="1"/>
  </cols>
  <sheetData>
    <row r="1" spans="1:4" x14ac:dyDescent="0.25">
      <c r="A1" s="2" t="s">
        <v>37</v>
      </c>
      <c r="B1" s="4" t="s">
        <v>36</v>
      </c>
      <c r="C1" s="4" t="s">
        <v>38</v>
      </c>
      <c r="D1" s="4" t="s">
        <v>39</v>
      </c>
    </row>
    <row r="2" spans="1:4" x14ac:dyDescent="0.25">
      <c r="A2" s="3" t="s">
        <v>26</v>
      </c>
      <c r="B2" s="5">
        <v>1000</v>
      </c>
      <c r="C2" s="5">
        <f>20000/B2</f>
        <v>20</v>
      </c>
      <c r="D2" s="5">
        <f>200-C2</f>
        <v>180</v>
      </c>
    </row>
    <row r="3" spans="1:4" x14ac:dyDescent="0.25">
      <c r="A3" s="3" t="s">
        <v>27</v>
      </c>
      <c r="B3" s="5">
        <v>716.6</v>
      </c>
      <c r="C3" s="5">
        <f>20000/B3</f>
        <v>27.909572983533351</v>
      </c>
      <c r="D3" s="5">
        <f t="shared" ref="D3:D9" si="0">200-C3</f>
        <v>172.09042701646666</v>
      </c>
    </row>
    <row r="4" spans="1:4" x14ac:dyDescent="0.25">
      <c r="A4" s="3" t="s">
        <v>28</v>
      </c>
      <c r="B4" s="5">
        <v>1695</v>
      </c>
      <c r="C4" s="5">
        <f>20000/B4</f>
        <v>11.799410029498524</v>
      </c>
      <c r="D4" s="5">
        <f t="shared" si="0"/>
        <v>188.20058997050148</v>
      </c>
    </row>
    <row r="5" spans="1:4" x14ac:dyDescent="0.25">
      <c r="A5" s="3" t="s">
        <v>29</v>
      </c>
      <c r="B5" s="5">
        <v>1032.2</v>
      </c>
      <c r="C5" s="5">
        <f>20000/B5</f>
        <v>19.37608990505716</v>
      </c>
      <c r="D5" s="5">
        <f t="shared" si="0"/>
        <v>180.62391009494283</v>
      </c>
    </row>
    <row r="6" spans="1:4" x14ac:dyDescent="0.25">
      <c r="A6" s="3" t="s">
        <v>30</v>
      </c>
      <c r="B6" s="5">
        <v>1576.2</v>
      </c>
      <c r="C6" s="5">
        <f>20000/B6</f>
        <v>12.68874508311128</v>
      </c>
      <c r="D6" s="5">
        <f t="shared" si="0"/>
        <v>187.31125491688871</v>
      </c>
    </row>
    <row r="7" spans="1:4" x14ac:dyDescent="0.25">
      <c r="A7" s="9" t="s">
        <v>31</v>
      </c>
      <c r="B7" s="5">
        <v>2832</v>
      </c>
      <c r="C7" s="5">
        <f>20000/B7</f>
        <v>7.0621468926553677</v>
      </c>
      <c r="D7" s="5">
        <f t="shared" si="0"/>
        <v>192.93785310734464</v>
      </c>
    </row>
    <row r="8" spans="1:4" x14ac:dyDescent="0.25">
      <c r="A8" s="9" t="s">
        <v>32</v>
      </c>
      <c r="B8" s="5">
        <v>2136.1999999999998</v>
      </c>
      <c r="C8" s="5">
        <f>20000/B8</f>
        <v>9.3624192491339766</v>
      </c>
      <c r="D8" s="5">
        <f t="shared" si="0"/>
        <v>190.63758075086602</v>
      </c>
    </row>
    <row r="9" spans="1:4" x14ac:dyDescent="0.25">
      <c r="A9" s="3" t="s">
        <v>33</v>
      </c>
      <c r="B9" s="5">
        <v>1621.6</v>
      </c>
      <c r="C9" s="5">
        <f>20000/B9</f>
        <v>12.333497779970401</v>
      </c>
      <c r="D9" s="5">
        <f t="shared" si="0"/>
        <v>187.6665022200296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Output 1 to 2</vt:lpstr>
      <vt:lpstr>gDNA</vt:lpstr>
      <vt:lpstr>100 dil.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dcterms:created xsi:type="dcterms:W3CDTF">2022-11-08T16:26:28Z</dcterms:created>
  <dcterms:modified xsi:type="dcterms:W3CDTF">2022-11-08T21:59:21Z</dcterms:modified>
</cp:coreProperties>
</file>